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3.31.150\youchi\2用地\10_業務委託\○R08設計書\鈴木\国道279号道路改良（北ＢＰ）裁決申請図書作成（５）業務委託\縦覧用\"/>
    </mc:Choice>
  </mc:AlternateContent>
  <xr:revisionPtr revIDLastSave="0" documentId="13_ncr:1_{815CAF46-51BF-4444-A2DB-D3A7158BE5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2" i="1" l="1"/>
  <c r="G173" i="1" s="1"/>
  <c r="G170" i="1" s="1"/>
  <c r="G176" i="1"/>
  <c r="G155" i="1"/>
  <c r="G137" i="1"/>
  <c r="G134" i="1" s="1"/>
  <c r="G128" i="1"/>
  <c r="G125" i="1" s="1"/>
  <c r="G110" i="1" s="1"/>
  <c r="G116" i="1"/>
  <c r="G113" i="1"/>
  <c r="G98" i="1"/>
  <c r="G89" i="1"/>
  <c r="G83" i="1"/>
  <c r="G80" i="1"/>
  <c r="G77" i="1" s="1"/>
  <c r="G71" i="1"/>
  <c r="G68" i="1" s="1"/>
  <c r="G65" i="1" s="1"/>
  <c r="G59" i="1"/>
  <c r="G53" i="1"/>
  <c r="G35" i="1" s="1"/>
  <c r="G32" i="1" s="1"/>
  <c r="G47" i="1"/>
  <c r="G38" i="1"/>
  <c r="G26" i="1"/>
  <c r="G23" i="1"/>
  <c r="G20" i="1"/>
  <c r="G95" i="1" l="1"/>
  <c r="G104" i="1" s="1"/>
  <c r="G188" i="1"/>
  <c r="G197" i="1" s="1"/>
  <c r="G200" i="1" l="1"/>
</calcChain>
</file>

<file path=xl/sharedStrings.xml><?xml version="1.0" encoding="utf-8"?>
<sst xmlns="http://schemas.openxmlformats.org/spreadsheetml/2006/main" count="334" uniqueCount="90">
  <si>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</si>
  <si>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</si>
  <si>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</si>
  <si>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</si>
  <si>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</si>
  <si>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</si>
  <si>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</si>
  <si>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</si>
  <si>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第5-81-5号</t>
  </si>
  <si>
    <t>　業務名</t>
  </si>
  <si>
    <t>国道２７９号道路改良（北ＢＰ）裁決申請図書作成（５）業務委託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</si>
  <si>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</si>
  <si>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</si>
  <si>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</si>
  <si>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</si>
  <si>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</si>
  <si>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</si>
  <si>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</si>
  <si>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</si>
  <si>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</si>
  <si>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</si>
  <si>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</si>
  <si>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</si>
  <si>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</si>
  <si>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</si>
  <si>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</si>
  <si>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</si>
  <si>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</si>
  <si>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</si>
  <si>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</si>
  <si>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</si>
  <si>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</si>
  <si>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</si>
  <si>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</si>
  <si>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境界測量</t>
  </si>
  <si>
    <t>用地境界仮杭設置</t>
  </si>
  <si>
    <t>ha</t>
  </si>
  <si>
    <t>面積計算</t>
  </si>
  <si>
    <t>用地実測図原図等の作成</t>
  </si>
  <si>
    <t>地積測量図作成（諸経費含む）</t>
  </si>
  <si>
    <t>筆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</si>
  <si>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</si>
  <si>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</si>
  <si>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</si>
  <si>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</si>
  <si>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</si>
  <si>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</si>
  <si>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</si>
  <si>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</si>
  <si>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</si>
  <si>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</si>
  <si>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</si>
  <si>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</si>
  <si>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</si>
  <si>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</si>
  <si>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</si>
  <si>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</si>
  <si>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</si>
  <si>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丘陵地</t>
  </si>
  <si>
    <t>1000m2</t>
  </si>
  <si>
    <t>用材林算定</t>
  </si>
  <si>
    <t>営業その他の調査</t>
  </si>
  <si>
    <t>その他通損に関する算定</t>
  </si>
  <si>
    <t>移転雑費算定</t>
  </si>
  <si>
    <t>所有者</t>
  </si>
  <si>
    <t>事業認定申請図書等の作成</t>
  </si>
  <si>
    <t>裁決申請図書の作成</t>
  </si>
  <si>
    <t>資料の整理･検討</t>
  </si>
  <si>
    <t>件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</si>
  <si>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</si>
  <si>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</si>
  <si>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</si>
  <si>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</si>
  <si>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その他参考図書の作成</t>
  </si>
  <si>
    <t>明渡裁決申立図書の作成</t>
  </si>
  <si>
    <t>明渡裁決申立書(案)等の作成</t>
  </si>
  <si>
    <t>物件が存する</t>
  </si>
  <si>
    <t>図面の作成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</si>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</sst>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5"/>
  <sheetViews>
    <sheetView tabSelected="1" view="pageBreakPreview" zoomScale="60" zoomScaleNormal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27</v>
      </c>
      <c r="E29" s="15"/>
      <c r="F29" s="19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9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28</v>
      </c>
      <c r="F31" s="20">
        <v>0.26</v>
      </c>
      <c r="G31" s="45"/>
      <c r="H31" s="21"/>
      <c r="J31" s="22"/>
      <c r="K31" s="22"/>
    </row>
    <row r="32" spans="1:11" ht="15" customHeight="1" x14ac:dyDescent="0.2">
      <c r="A32" s="9" t="s">
        <v>29</v>
      </c>
      <c r="B32" s="10"/>
      <c r="C32" s="10"/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1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2">
      <c r="A35" s="9"/>
      <c r="B35" s="10" t="s">
        <v>30</v>
      </c>
      <c r="C35" s="10"/>
      <c r="D35" s="11"/>
      <c r="E35" s="15"/>
      <c r="F35" s="17"/>
      <c r="G35" s="44">
        <f>G38+G47+G53+G59</f>
        <v>0</v>
      </c>
      <c r="H35" s="8" t="s">
        <v>24</v>
      </c>
      <c r="J35" s="22">
        <v>6</v>
      </c>
      <c r="K35" s="22">
        <v>2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2">
      <c r="A38" s="9"/>
      <c r="B38" s="10"/>
      <c r="C38" s="10" t="s">
        <v>31</v>
      </c>
      <c r="D38" s="11"/>
      <c r="E38" s="15"/>
      <c r="F38" s="17"/>
      <c r="G38" s="44">
        <f>G41+G44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31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32</v>
      </c>
      <c r="F43" s="18">
        <v>1</v>
      </c>
      <c r="G43" s="45"/>
      <c r="H43" s="21"/>
      <c r="J43" s="22"/>
      <c r="K43" s="22"/>
    </row>
    <row r="44" spans="1:11" ht="15" customHeight="1" x14ac:dyDescent="0.2">
      <c r="A44" s="9"/>
      <c r="B44" s="10"/>
      <c r="C44" s="10"/>
      <c r="D44" s="11" t="s">
        <v>33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32</v>
      </c>
      <c r="F46" s="18">
        <v>1</v>
      </c>
      <c r="G46" s="45"/>
      <c r="H46" s="21"/>
      <c r="J46" s="22"/>
      <c r="K46" s="22"/>
    </row>
    <row r="47" spans="1:11" ht="15" customHeight="1" x14ac:dyDescent="0.2">
      <c r="A47" s="9"/>
      <c r="B47" s="10"/>
      <c r="C47" s="10" t="s">
        <v>34</v>
      </c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3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2">
      <c r="A50" s="9"/>
      <c r="B50" s="10"/>
      <c r="C50" s="10"/>
      <c r="D50" s="11" t="s">
        <v>35</v>
      </c>
      <c r="E50" s="15"/>
      <c r="F50" s="19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9"/>
      <c r="G51" s="45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36</v>
      </c>
      <c r="F52" s="20">
        <v>0.60299999999999998</v>
      </c>
      <c r="G52" s="45"/>
      <c r="H52" s="21"/>
      <c r="J52" s="22"/>
      <c r="K52" s="22"/>
    </row>
    <row r="53" spans="1:11" ht="15" customHeight="1" x14ac:dyDescent="0.2">
      <c r="A53" s="9"/>
      <c r="B53" s="10"/>
      <c r="C53" s="10" t="s">
        <v>37</v>
      </c>
      <c r="D53" s="11"/>
      <c r="E53" s="15"/>
      <c r="F53" s="17"/>
      <c r="G53" s="44">
        <f>G56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37</v>
      </c>
      <c r="E56" s="15"/>
      <c r="F56" s="19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9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36</v>
      </c>
      <c r="F58" s="20">
        <v>0.61099999999999999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 t="s">
        <v>38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2">
      <c r="A62" s="9"/>
      <c r="B62" s="10"/>
      <c r="C62" s="10"/>
      <c r="D62" s="11" t="s">
        <v>39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40</v>
      </c>
      <c r="F64" s="18">
        <v>1</v>
      </c>
      <c r="G64" s="45"/>
      <c r="H64" s="21"/>
      <c r="J64" s="22"/>
      <c r="K64" s="22"/>
    </row>
    <row r="65" spans="1:11" ht="15" customHeight="1" x14ac:dyDescent="0.2">
      <c r="A65" s="9" t="s">
        <v>41</v>
      </c>
      <c r="B65" s="10"/>
      <c r="C65" s="10"/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1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 t="s">
        <v>41</v>
      </c>
      <c r="C68" s="10"/>
      <c r="D68" s="11"/>
      <c r="E68" s="15"/>
      <c r="F68" s="17"/>
      <c r="G68" s="44">
        <f>G71</f>
        <v>0</v>
      </c>
      <c r="H68" s="8" t="s">
        <v>24</v>
      </c>
      <c r="J68" s="22">
        <v>17</v>
      </c>
      <c r="K68" s="22">
        <v>2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4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4"/>
      <c r="H70" s="21"/>
      <c r="J70" s="22"/>
      <c r="K70" s="22"/>
    </row>
    <row r="71" spans="1:11" ht="15" customHeight="1" x14ac:dyDescent="0.2">
      <c r="A71" s="9"/>
      <c r="B71" s="10"/>
      <c r="C71" s="10" t="s">
        <v>42</v>
      </c>
      <c r="D71" s="11"/>
      <c r="E71" s="15"/>
      <c r="F71" s="17"/>
      <c r="G71" s="44">
        <f>G74</f>
        <v>0</v>
      </c>
      <c r="H71" s="8" t="s">
        <v>24</v>
      </c>
      <c r="J71" s="22">
        <v>18</v>
      </c>
      <c r="K71" s="22">
        <v>3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2">
      <c r="A74" s="9"/>
      <c r="B74" s="10"/>
      <c r="C74" s="10"/>
      <c r="D74" s="11" t="s">
        <v>43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32</v>
      </c>
      <c r="F76" s="18">
        <v>1</v>
      </c>
      <c r="G76" s="45"/>
      <c r="H76" s="21"/>
      <c r="J76" s="22"/>
      <c r="K76" s="22"/>
    </row>
    <row r="77" spans="1:11" ht="15" customHeight="1" x14ac:dyDescent="0.2">
      <c r="A77" s="9" t="s">
        <v>44</v>
      </c>
      <c r="B77" s="10"/>
      <c r="C77" s="10"/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1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2">
      <c r="A80" s="9"/>
      <c r="B80" s="10" t="s">
        <v>44</v>
      </c>
      <c r="C80" s="10"/>
      <c r="D80" s="11"/>
      <c r="E80" s="15"/>
      <c r="F80" s="17"/>
      <c r="G80" s="44">
        <f>G83+G89</f>
        <v>0</v>
      </c>
      <c r="H80" s="8" t="s">
        <v>24</v>
      </c>
      <c r="J80" s="22">
        <v>21</v>
      </c>
      <c r="K80" s="22">
        <v>2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2">
      <c r="A83" s="9"/>
      <c r="B83" s="10"/>
      <c r="C83" s="10" t="s">
        <v>45</v>
      </c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/>
      <c r="C86" s="10"/>
      <c r="D86" s="11" t="s">
        <v>46</v>
      </c>
      <c r="E86" s="15"/>
      <c r="F86" s="17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5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5"/>
      <c r="H88" s="21"/>
      <c r="J88" s="22"/>
      <c r="K88" s="22"/>
    </row>
    <row r="89" spans="1:11" ht="15" customHeight="1" x14ac:dyDescent="0.2">
      <c r="A89" s="9"/>
      <c r="B89" s="10"/>
      <c r="C89" s="10" t="s">
        <v>47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2">
      <c r="A92" s="9"/>
      <c r="B92" s="10"/>
      <c r="C92" s="10"/>
      <c r="D92" s="11" t="s">
        <v>48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5"/>
      <c r="H94" s="21"/>
      <c r="J94" s="22"/>
      <c r="K94" s="22"/>
    </row>
    <row r="95" spans="1:11" ht="15" customHeight="1" x14ac:dyDescent="0.2">
      <c r="A95" s="9" t="s">
        <v>49</v>
      </c>
      <c r="B95" s="10"/>
      <c r="C95" s="10"/>
      <c r="D95" s="11"/>
      <c r="E95" s="15"/>
      <c r="F95" s="17"/>
      <c r="G95" s="44">
        <f>G17+G20+G32+G65+G77</f>
        <v>0</v>
      </c>
      <c r="H95" s="8" t="s">
        <v>24</v>
      </c>
      <c r="J95" s="22">
        <v>26</v>
      </c>
      <c r="K95" s="22"/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2">
      <c r="A98" s="9" t="s">
        <v>50</v>
      </c>
      <c r="B98" s="10"/>
      <c r="C98" s="10"/>
      <c r="D98" s="11"/>
      <c r="E98" s="15"/>
      <c r="F98" s="17"/>
      <c r="G98" s="44">
        <f>G101</f>
        <v>0</v>
      </c>
      <c r="H98" s="8" t="s">
        <v>24</v>
      </c>
      <c r="J98" s="22">
        <v>27</v>
      </c>
      <c r="K98" s="22"/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4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4"/>
      <c r="H100" s="21"/>
      <c r="J100" s="22"/>
      <c r="K100" s="22"/>
    </row>
    <row r="101" spans="1:11" ht="15" customHeight="1" x14ac:dyDescent="0.2">
      <c r="A101" s="9"/>
      <c r="B101" s="10" t="s">
        <v>51</v>
      </c>
      <c r="C101" s="10"/>
      <c r="D101" s="11"/>
      <c r="E101" s="15"/>
      <c r="F101" s="17"/>
      <c r="G101" s="45"/>
      <c r="H101" s="8" t="s">
        <v>24</v>
      </c>
      <c r="J101" s="22">
        <v>28</v>
      </c>
      <c r="K101" s="22"/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5"/>
      <c r="H103" s="21"/>
      <c r="J103" s="22"/>
      <c r="K103" s="22"/>
    </row>
    <row r="104" spans="1:11" ht="15" customHeight="1" x14ac:dyDescent="0.2">
      <c r="A104" s="9" t="s">
        <v>52</v>
      </c>
      <c r="B104" s="10"/>
      <c r="C104" s="10"/>
      <c r="D104" s="11"/>
      <c r="E104" s="15"/>
      <c r="F104" s="17"/>
      <c r="G104" s="44">
        <f>G95+G98</f>
        <v>0</v>
      </c>
      <c r="H104" s="8" t="s">
        <v>24</v>
      </c>
      <c r="J104" s="22">
        <v>29</v>
      </c>
      <c r="K104" s="22"/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x14ac:dyDescent="0.55000000000000004">
      <c r="A107" s="41" t="s">
        <v>53</v>
      </c>
      <c r="B107" s="38"/>
      <c r="C107" s="38"/>
      <c r="D107" s="38"/>
      <c r="E107" s="38"/>
      <c r="F107" s="38"/>
      <c r="G107" s="38"/>
      <c r="H107" s="42"/>
    </row>
    <row r="108" spans="1:11" x14ac:dyDescent="0.55000000000000004">
      <c r="A108" s="41"/>
      <c r="B108" s="38"/>
      <c r="C108" s="38"/>
      <c r="D108" s="38"/>
      <c r="E108" s="38"/>
      <c r="F108" s="38"/>
      <c r="G108" s="38"/>
      <c r="H108" s="42"/>
    </row>
    <row r="109" spans="1:11" x14ac:dyDescent="0.55000000000000004">
      <c r="A109" s="43"/>
      <c r="B109" s="43"/>
      <c r="C109" s="43"/>
      <c r="D109" s="43"/>
      <c r="E109" s="43"/>
      <c r="F109" s="43"/>
      <c r="G109" s="43"/>
      <c r="H109" s="42"/>
    </row>
    <row r="110" spans="1:11" ht="15" customHeight="1" x14ac:dyDescent="0.2">
      <c r="A110" s="9" t="s">
        <v>54</v>
      </c>
      <c r="B110" s="10"/>
      <c r="C110" s="10"/>
      <c r="D110" s="11"/>
      <c r="E110" s="15"/>
      <c r="F110" s="17"/>
      <c r="G110" s="44">
        <f>G113+G125+G134</f>
        <v>0</v>
      </c>
      <c r="H110" s="8" t="s">
        <v>24</v>
      </c>
      <c r="J110" s="22">
        <v>30</v>
      </c>
      <c r="K110" s="22">
        <v>1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2">
      <c r="A113" s="9"/>
      <c r="B113" s="10" t="s">
        <v>55</v>
      </c>
      <c r="C113" s="10"/>
      <c r="D113" s="11"/>
      <c r="E113" s="15"/>
      <c r="F113" s="17"/>
      <c r="G113" s="44">
        <f>G116</f>
        <v>0</v>
      </c>
      <c r="H113" s="8" t="s">
        <v>24</v>
      </c>
      <c r="J113" s="22">
        <v>31</v>
      </c>
      <c r="K113" s="22">
        <v>2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2">
      <c r="A116" s="9"/>
      <c r="B116" s="10"/>
      <c r="C116" s="10" t="s">
        <v>56</v>
      </c>
      <c r="D116" s="11"/>
      <c r="E116" s="15"/>
      <c r="F116" s="17"/>
      <c r="G116" s="44">
        <f>G119+G122</f>
        <v>0</v>
      </c>
      <c r="H116" s="8" t="s">
        <v>24</v>
      </c>
      <c r="J116" s="22">
        <v>32</v>
      </c>
      <c r="K116" s="22">
        <v>3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2">
      <c r="A119" s="9"/>
      <c r="B119" s="10"/>
      <c r="C119" s="10"/>
      <c r="D119" s="11" t="s">
        <v>57</v>
      </c>
      <c r="E119" s="15"/>
      <c r="F119" s="19"/>
      <c r="G119" s="45"/>
      <c r="H119" s="8" t="s">
        <v>24</v>
      </c>
      <c r="J119" s="22">
        <v>33</v>
      </c>
      <c r="K119" s="22">
        <v>4</v>
      </c>
    </row>
    <row r="120" spans="1:11" ht="15" customHeight="1" x14ac:dyDescent="0.2">
      <c r="A120" s="9"/>
      <c r="B120" s="10"/>
      <c r="C120" s="10"/>
      <c r="D120" s="11" t="s">
        <v>58</v>
      </c>
      <c r="E120" s="15" t="s">
        <v>24</v>
      </c>
      <c r="F120" s="19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59</v>
      </c>
      <c r="F121" s="20">
        <v>6.1180000000000003</v>
      </c>
      <c r="G121" s="45"/>
      <c r="H121" s="21"/>
      <c r="J121" s="22"/>
      <c r="K121" s="22"/>
    </row>
    <row r="122" spans="1:11" ht="15" customHeight="1" x14ac:dyDescent="0.2">
      <c r="A122" s="9"/>
      <c r="B122" s="10"/>
      <c r="C122" s="10"/>
      <c r="D122" s="11" t="s">
        <v>60</v>
      </c>
      <c r="E122" s="15"/>
      <c r="F122" s="19"/>
      <c r="G122" s="45"/>
      <c r="H122" s="8" t="s">
        <v>24</v>
      </c>
      <c r="J122" s="22">
        <v>34</v>
      </c>
      <c r="K122" s="22">
        <v>4</v>
      </c>
    </row>
    <row r="123" spans="1:11" ht="15" customHeight="1" x14ac:dyDescent="0.2">
      <c r="A123" s="9"/>
      <c r="B123" s="10"/>
      <c r="C123" s="10"/>
      <c r="D123" s="11" t="s">
        <v>58</v>
      </c>
      <c r="E123" s="15" t="s">
        <v>24</v>
      </c>
      <c r="F123" s="19"/>
      <c r="G123" s="45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59</v>
      </c>
      <c r="F124" s="20">
        <v>6.1180000000000003</v>
      </c>
      <c r="G124" s="45"/>
      <c r="H124" s="21"/>
      <c r="J124" s="22"/>
      <c r="K124" s="22"/>
    </row>
    <row r="125" spans="1:11" ht="15" customHeight="1" x14ac:dyDescent="0.2">
      <c r="A125" s="9"/>
      <c r="B125" s="10" t="s">
        <v>61</v>
      </c>
      <c r="C125" s="10"/>
      <c r="D125" s="11"/>
      <c r="E125" s="15"/>
      <c r="F125" s="17"/>
      <c r="G125" s="44">
        <f>G128</f>
        <v>0</v>
      </c>
      <c r="H125" s="8" t="s">
        <v>24</v>
      </c>
      <c r="J125" s="22">
        <v>35</v>
      </c>
      <c r="K125" s="22">
        <v>2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4"/>
      <c r="H126" s="8" t="s">
        <v>24</v>
      </c>
      <c r="J126" s="22"/>
      <c r="K126" s="22"/>
    </row>
    <row r="127" spans="1:11" ht="15" customHeight="1" x14ac:dyDescent="0.2">
      <c r="A127" s="12"/>
      <c r="B127" s="13"/>
      <c r="C127" s="13"/>
      <c r="D127" s="14"/>
      <c r="E127" s="16" t="s">
        <v>25</v>
      </c>
      <c r="F127" s="18">
        <v>1</v>
      </c>
      <c r="G127" s="44"/>
      <c r="H127" s="21"/>
      <c r="J127" s="22"/>
      <c r="K127" s="22"/>
    </row>
    <row r="128" spans="1:11" ht="15" customHeight="1" x14ac:dyDescent="0.2">
      <c r="A128" s="9"/>
      <c r="B128" s="10"/>
      <c r="C128" s="10" t="s">
        <v>62</v>
      </c>
      <c r="D128" s="11"/>
      <c r="E128" s="15"/>
      <c r="F128" s="17"/>
      <c r="G128" s="44">
        <f>G131</f>
        <v>0</v>
      </c>
      <c r="H128" s="8" t="s">
        <v>24</v>
      </c>
      <c r="J128" s="22">
        <v>36</v>
      </c>
      <c r="K128" s="22">
        <v>3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2">
      <c r="A131" s="9"/>
      <c r="B131" s="10"/>
      <c r="C131" s="10"/>
      <c r="D131" s="11" t="s">
        <v>63</v>
      </c>
      <c r="E131" s="15"/>
      <c r="F131" s="17"/>
      <c r="G131" s="45"/>
      <c r="H131" s="8" t="s">
        <v>24</v>
      </c>
      <c r="J131" s="22">
        <v>37</v>
      </c>
      <c r="K131" s="22">
        <v>4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2">
      <c r="A133" s="12"/>
      <c r="B133" s="13"/>
      <c r="C133" s="13"/>
      <c r="D133" s="14"/>
      <c r="E133" s="16" t="s">
        <v>64</v>
      </c>
      <c r="F133" s="18">
        <v>1</v>
      </c>
      <c r="G133" s="45"/>
      <c r="H133" s="21"/>
      <c r="J133" s="22"/>
      <c r="K133" s="22"/>
    </row>
    <row r="134" spans="1:11" ht="15" customHeight="1" x14ac:dyDescent="0.2">
      <c r="A134" s="9"/>
      <c r="B134" s="10" t="s">
        <v>65</v>
      </c>
      <c r="C134" s="10"/>
      <c r="D134" s="11"/>
      <c r="E134" s="15"/>
      <c r="F134" s="17"/>
      <c r="G134" s="44">
        <f>G137+G155</f>
        <v>0</v>
      </c>
      <c r="H134" s="8" t="s">
        <v>24</v>
      </c>
      <c r="J134" s="22">
        <v>38</v>
      </c>
      <c r="K134" s="22">
        <v>2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4"/>
      <c r="H135" s="8" t="s">
        <v>24</v>
      </c>
      <c r="J135" s="22"/>
      <c r="K135" s="22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4"/>
      <c r="H136" s="21"/>
      <c r="J136" s="22"/>
      <c r="K136" s="22"/>
    </row>
    <row r="137" spans="1:11" ht="15" customHeight="1" x14ac:dyDescent="0.2">
      <c r="A137" s="9"/>
      <c r="B137" s="10"/>
      <c r="C137" s="10" t="s">
        <v>66</v>
      </c>
      <c r="D137" s="11"/>
      <c r="E137" s="15"/>
      <c r="F137" s="17"/>
      <c r="G137" s="44">
        <f>G140+G143+G146+G149+G152</f>
        <v>0</v>
      </c>
      <c r="H137" s="8" t="s">
        <v>24</v>
      </c>
      <c r="J137" s="22">
        <v>39</v>
      </c>
      <c r="K137" s="22">
        <v>3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2">
      <c r="A140" s="9"/>
      <c r="B140" s="10"/>
      <c r="C140" s="10"/>
      <c r="D140" s="11" t="s">
        <v>67</v>
      </c>
      <c r="E140" s="15"/>
      <c r="F140" s="17"/>
      <c r="G140" s="45"/>
      <c r="H140" s="8" t="s">
        <v>24</v>
      </c>
      <c r="J140" s="22">
        <v>40</v>
      </c>
      <c r="K140" s="22">
        <v>4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2">
      <c r="A142" s="12"/>
      <c r="B142" s="13"/>
      <c r="C142" s="13"/>
      <c r="D142" s="14"/>
      <c r="E142" s="16" t="s">
        <v>68</v>
      </c>
      <c r="F142" s="18">
        <v>1</v>
      </c>
      <c r="G142" s="45"/>
      <c r="H142" s="21"/>
      <c r="J142" s="22"/>
      <c r="K142" s="22"/>
    </row>
    <row r="143" spans="1:11" ht="15" customHeight="1" x14ac:dyDescent="0.2">
      <c r="A143" s="9"/>
      <c r="B143" s="10"/>
      <c r="C143" s="10"/>
      <c r="D143" s="11" t="s">
        <v>69</v>
      </c>
      <c r="E143" s="15"/>
      <c r="F143" s="17"/>
      <c r="G143" s="45"/>
      <c r="H143" s="8" t="s">
        <v>24</v>
      </c>
      <c r="J143" s="22">
        <v>41</v>
      </c>
      <c r="K143" s="22">
        <v>4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5"/>
      <c r="H144" s="8" t="s">
        <v>24</v>
      </c>
      <c r="J144" s="22"/>
      <c r="K144" s="22"/>
    </row>
    <row r="145" spans="1:11" ht="15" customHeight="1" x14ac:dyDescent="0.2">
      <c r="A145" s="12"/>
      <c r="B145" s="13"/>
      <c r="C145" s="13"/>
      <c r="D145" s="14"/>
      <c r="E145" s="16" t="s">
        <v>68</v>
      </c>
      <c r="F145" s="18">
        <v>1</v>
      </c>
      <c r="G145" s="45"/>
      <c r="H145" s="21"/>
      <c r="J145" s="22"/>
      <c r="K145" s="22"/>
    </row>
    <row r="146" spans="1:11" ht="15" customHeight="1" x14ac:dyDescent="0.2">
      <c r="A146" s="9"/>
      <c r="B146" s="10"/>
      <c r="C146" s="10"/>
      <c r="D146" s="11" t="s">
        <v>70</v>
      </c>
      <c r="E146" s="15"/>
      <c r="F146" s="17"/>
      <c r="G146" s="45"/>
      <c r="H146" s="8" t="s">
        <v>24</v>
      </c>
      <c r="J146" s="22">
        <v>42</v>
      </c>
      <c r="K146" s="22">
        <v>4</v>
      </c>
    </row>
    <row r="147" spans="1:11" ht="15" customHeight="1" x14ac:dyDescent="0.2">
      <c r="A147" s="9"/>
      <c r="B147" s="10"/>
      <c r="C147" s="10"/>
      <c r="D147" s="11" t="s">
        <v>71</v>
      </c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2">
      <c r="A148" s="12"/>
      <c r="B148" s="13"/>
      <c r="C148" s="13"/>
      <c r="D148" s="14"/>
      <c r="E148" s="16" t="s">
        <v>68</v>
      </c>
      <c r="F148" s="18">
        <v>1</v>
      </c>
      <c r="G148" s="45"/>
      <c r="H148" s="21"/>
      <c r="J148" s="22"/>
      <c r="K148" s="22"/>
    </row>
    <row r="149" spans="1:11" ht="15" customHeight="1" x14ac:dyDescent="0.2">
      <c r="A149" s="9"/>
      <c r="B149" s="10"/>
      <c r="C149" s="10"/>
      <c r="D149" s="11" t="s">
        <v>72</v>
      </c>
      <c r="E149" s="15"/>
      <c r="F149" s="17"/>
      <c r="G149" s="45"/>
      <c r="H149" s="8" t="s">
        <v>24</v>
      </c>
      <c r="J149" s="22">
        <v>43</v>
      </c>
      <c r="K149" s="22">
        <v>4</v>
      </c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2">
      <c r="A151" s="12"/>
      <c r="B151" s="13"/>
      <c r="C151" s="13"/>
      <c r="D151" s="14"/>
      <c r="E151" s="16" t="s">
        <v>40</v>
      </c>
      <c r="F151" s="18">
        <v>1</v>
      </c>
      <c r="G151" s="45"/>
      <c r="H151" s="21"/>
      <c r="J151" s="22"/>
      <c r="K151" s="22"/>
    </row>
    <row r="152" spans="1:11" ht="15" customHeight="1" x14ac:dyDescent="0.2">
      <c r="A152" s="9"/>
      <c r="B152" s="10"/>
      <c r="C152" s="10"/>
      <c r="D152" s="11" t="s">
        <v>73</v>
      </c>
      <c r="E152" s="15"/>
      <c r="F152" s="17"/>
      <c r="G152" s="45"/>
      <c r="H152" s="8" t="s">
        <v>24</v>
      </c>
      <c r="J152" s="22">
        <v>44</v>
      </c>
      <c r="K152" s="22">
        <v>4</v>
      </c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2">
      <c r="A154" s="12"/>
      <c r="B154" s="13"/>
      <c r="C154" s="13"/>
      <c r="D154" s="14"/>
      <c r="E154" s="16" t="s">
        <v>68</v>
      </c>
      <c r="F154" s="18">
        <v>1</v>
      </c>
      <c r="G154" s="45"/>
      <c r="H154" s="21"/>
      <c r="J154" s="22"/>
      <c r="K154" s="22"/>
    </row>
    <row r="155" spans="1:11" ht="15" customHeight="1" x14ac:dyDescent="0.2">
      <c r="A155" s="9"/>
      <c r="B155" s="10"/>
      <c r="C155" s="10" t="s">
        <v>74</v>
      </c>
      <c r="D155" s="11"/>
      <c r="E155" s="15"/>
      <c r="F155" s="17"/>
      <c r="G155" s="44">
        <f>G158+G161+G164+G167</f>
        <v>0</v>
      </c>
      <c r="H155" s="8" t="s">
        <v>24</v>
      </c>
      <c r="J155" s="22">
        <v>45</v>
      </c>
      <c r="K155" s="22">
        <v>3</v>
      </c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4"/>
      <c r="H156" s="8" t="s">
        <v>24</v>
      </c>
      <c r="J156" s="22"/>
      <c r="K156" s="22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4"/>
      <c r="H157" s="21"/>
      <c r="J157" s="22"/>
      <c r="K157" s="22"/>
    </row>
    <row r="158" spans="1:11" ht="15" customHeight="1" x14ac:dyDescent="0.2">
      <c r="A158" s="9"/>
      <c r="B158" s="10"/>
      <c r="C158" s="10"/>
      <c r="D158" s="11" t="s">
        <v>67</v>
      </c>
      <c r="E158" s="15"/>
      <c r="F158" s="17"/>
      <c r="G158" s="45"/>
      <c r="H158" s="8" t="s">
        <v>24</v>
      </c>
      <c r="J158" s="22">
        <v>46</v>
      </c>
      <c r="K158" s="22">
        <v>4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2">
      <c r="A160" s="12"/>
      <c r="B160" s="13"/>
      <c r="C160" s="13"/>
      <c r="D160" s="14"/>
      <c r="E160" s="16" t="s">
        <v>68</v>
      </c>
      <c r="F160" s="18">
        <v>1</v>
      </c>
      <c r="G160" s="45"/>
      <c r="H160" s="21"/>
      <c r="J160" s="22"/>
      <c r="K160" s="22"/>
    </row>
    <row r="161" spans="1:11" ht="15" customHeight="1" x14ac:dyDescent="0.2">
      <c r="A161" s="9"/>
      <c r="B161" s="10"/>
      <c r="C161" s="10"/>
      <c r="D161" s="11" t="s">
        <v>75</v>
      </c>
      <c r="E161" s="15"/>
      <c r="F161" s="17"/>
      <c r="G161" s="45"/>
      <c r="H161" s="8" t="s">
        <v>24</v>
      </c>
      <c r="J161" s="22">
        <v>47</v>
      </c>
      <c r="K161" s="22">
        <v>4</v>
      </c>
    </row>
    <row r="162" spans="1:11" ht="15" customHeight="1" x14ac:dyDescent="0.2">
      <c r="A162" s="9"/>
      <c r="B162" s="10"/>
      <c r="C162" s="10"/>
      <c r="D162" s="11" t="s">
        <v>76</v>
      </c>
      <c r="E162" s="15" t="s">
        <v>24</v>
      </c>
      <c r="F162" s="17"/>
      <c r="G162" s="45"/>
      <c r="H162" s="8" t="s">
        <v>24</v>
      </c>
      <c r="J162" s="22"/>
      <c r="K162" s="22"/>
    </row>
    <row r="163" spans="1:11" ht="15" customHeight="1" x14ac:dyDescent="0.2">
      <c r="A163" s="12"/>
      <c r="B163" s="13"/>
      <c r="C163" s="13"/>
      <c r="D163" s="14"/>
      <c r="E163" s="16" t="s">
        <v>68</v>
      </c>
      <c r="F163" s="18">
        <v>1</v>
      </c>
      <c r="G163" s="45"/>
      <c r="H163" s="21"/>
      <c r="J163" s="22"/>
      <c r="K163" s="22"/>
    </row>
    <row r="164" spans="1:11" ht="15" customHeight="1" x14ac:dyDescent="0.2">
      <c r="A164" s="9"/>
      <c r="B164" s="10"/>
      <c r="C164" s="10"/>
      <c r="D164" s="11" t="s">
        <v>77</v>
      </c>
      <c r="E164" s="15"/>
      <c r="F164" s="17"/>
      <c r="G164" s="45"/>
      <c r="H164" s="8" t="s">
        <v>24</v>
      </c>
      <c r="J164" s="22">
        <v>48</v>
      </c>
      <c r="K164" s="22">
        <v>4</v>
      </c>
    </row>
    <row r="165" spans="1:11" ht="15" customHeight="1" x14ac:dyDescent="0.2">
      <c r="A165" s="9"/>
      <c r="B165" s="10"/>
      <c r="C165" s="10"/>
      <c r="D165" s="11"/>
      <c r="E165" s="15" t="s">
        <v>24</v>
      </c>
      <c r="F165" s="17"/>
      <c r="G165" s="45"/>
      <c r="H165" s="8" t="s">
        <v>24</v>
      </c>
      <c r="J165" s="22"/>
      <c r="K165" s="22"/>
    </row>
    <row r="166" spans="1:11" ht="15" customHeight="1" x14ac:dyDescent="0.2">
      <c r="A166" s="12"/>
      <c r="B166" s="13"/>
      <c r="C166" s="13"/>
      <c r="D166" s="14"/>
      <c r="E166" s="16" t="s">
        <v>68</v>
      </c>
      <c r="F166" s="18">
        <v>1</v>
      </c>
      <c r="G166" s="45"/>
      <c r="H166" s="21"/>
      <c r="J166" s="22"/>
      <c r="K166" s="22"/>
    </row>
    <row r="167" spans="1:11" ht="15" customHeight="1" x14ac:dyDescent="0.2">
      <c r="A167" s="9"/>
      <c r="B167" s="10"/>
      <c r="C167" s="10"/>
      <c r="D167" s="11" t="s">
        <v>73</v>
      </c>
      <c r="E167" s="15"/>
      <c r="F167" s="17"/>
      <c r="G167" s="45"/>
      <c r="H167" s="8" t="s">
        <v>24</v>
      </c>
      <c r="J167" s="22">
        <v>49</v>
      </c>
      <c r="K167" s="22">
        <v>4</v>
      </c>
    </row>
    <row r="168" spans="1:11" ht="15" customHeight="1" x14ac:dyDescent="0.2">
      <c r="A168" s="9"/>
      <c r="B168" s="10"/>
      <c r="C168" s="10"/>
      <c r="D168" s="11"/>
      <c r="E168" s="15" t="s">
        <v>24</v>
      </c>
      <c r="F168" s="17"/>
      <c r="G168" s="45"/>
      <c r="H168" s="8" t="s">
        <v>24</v>
      </c>
      <c r="J168" s="22"/>
      <c r="K168" s="22"/>
    </row>
    <row r="169" spans="1:11" ht="15" customHeight="1" x14ac:dyDescent="0.2">
      <c r="A169" s="12"/>
      <c r="B169" s="13"/>
      <c r="C169" s="13"/>
      <c r="D169" s="14"/>
      <c r="E169" s="16" t="s">
        <v>68</v>
      </c>
      <c r="F169" s="18">
        <v>1</v>
      </c>
      <c r="G169" s="45"/>
      <c r="H169" s="21"/>
      <c r="J169" s="22"/>
      <c r="K169" s="22"/>
    </row>
    <row r="170" spans="1:11" ht="15" customHeight="1" x14ac:dyDescent="0.2">
      <c r="A170" s="9" t="s">
        <v>44</v>
      </c>
      <c r="B170" s="10"/>
      <c r="C170" s="10"/>
      <c r="D170" s="11"/>
      <c r="E170" s="15"/>
      <c r="F170" s="17"/>
      <c r="G170" s="44">
        <f>G173</f>
        <v>0</v>
      </c>
      <c r="H170" s="8" t="s">
        <v>24</v>
      </c>
      <c r="J170" s="22">
        <v>50</v>
      </c>
      <c r="K170" s="22">
        <v>1</v>
      </c>
    </row>
    <row r="171" spans="1:11" ht="15" customHeight="1" x14ac:dyDescent="0.2">
      <c r="A171" s="9"/>
      <c r="B171" s="10"/>
      <c r="C171" s="10"/>
      <c r="D171" s="11"/>
      <c r="E171" s="15" t="s">
        <v>24</v>
      </c>
      <c r="F171" s="17"/>
      <c r="G171" s="44"/>
      <c r="H171" s="8" t="s">
        <v>24</v>
      </c>
      <c r="J171" s="22"/>
      <c r="K171" s="22"/>
    </row>
    <row r="172" spans="1:11" ht="15" customHeight="1" x14ac:dyDescent="0.2">
      <c r="A172" s="12"/>
      <c r="B172" s="13"/>
      <c r="C172" s="13"/>
      <c r="D172" s="14"/>
      <c r="E172" s="16" t="s">
        <v>25</v>
      </c>
      <c r="F172" s="18">
        <v>1</v>
      </c>
      <c r="G172" s="44"/>
      <c r="H172" s="21"/>
      <c r="J172" s="22"/>
      <c r="K172" s="22"/>
    </row>
    <row r="173" spans="1:11" ht="15" customHeight="1" x14ac:dyDescent="0.2">
      <c r="A173" s="9"/>
      <c r="B173" s="10" t="s">
        <v>44</v>
      </c>
      <c r="C173" s="10"/>
      <c r="D173" s="11"/>
      <c r="E173" s="15"/>
      <c r="F173" s="17"/>
      <c r="G173" s="44">
        <f>G176+G182</f>
        <v>0</v>
      </c>
      <c r="H173" s="8" t="s">
        <v>24</v>
      </c>
      <c r="J173" s="22">
        <v>51</v>
      </c>
      <c r="K173" s="22">
        <v>2</v>
      </c>
    </row>
    <row r="174" spans="1:11" ht="15" customHeight="1" x14ac:dyDescent="0.2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2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ht="15" customHeight="1" x14ac:dyDescent="0.2">
      <c r="A176" s="9"/>
      <c r="B176" s="10"/>
      <c r="C176" s="10" t="s">
        <v>78</v>
      </c>
      <c r="D176" s="11"/>
      <c r="E176" s="15"/>
      <c r="F176" s="17"/>
      <c r="G176" s="44">
        <f>G179</f>
        <v>0</v>
      </c>
      <c r="H176" s="8" t="s">
        <v>24</v>
      </c>
      <c r="J176" s="22">
        <v>52</v>
      </c>
      <c r="K176" s="22">
        <v>3</v>
      </c>
    </row>
    <row r="177" spans="1:11" ht="15" customHeight="1" x14ac:dyDescent="0.2">
      <c r="A177" s="9"/>
      <c r="B177" s="10"/>
      <c r="C177" s="10"/>
      <c r="D177" s="11"/>
      <c r="E177" s="15" t="s">
        <v>24</v>
      </c>
      <c r="F177" s="17"/>
      <c r="G177" s="44"/>
      <c r="H177" s="8" t="s">
        <v>24</v>
      </c>
      <c r="J177" s="22"/>
      <c r="K177" s="22"/>
    </row>
    <row r="178" spans="1:11" ht="15" customHeight="1" x14ac:dyDescent="0.2">
      <c r="A178" s="12"/>
      <c r="B178" s="13"/>
      <c r="C178" s="13"/>
      <c r="D178" s="14"/>
      <c r="E178" s="16" t="s">
        <v>25</v>
      </c>
      <c r="F178" s="18">
        <v>1</v>
      </c>
      <c r="G178" s="44"/>
      <c r="H178" s="21"/>
      <c r="J178" s="22"/>
      <c r="K178" s="22"/>
    </row>
    <row r="179" spans="1:11" ht="15" customHeight="1" x14ac:dyDescent="0.2">
      <c r="A179" s="9"/>
      <c r="B179" s="10"/>
      <c r="C179" s="10"/>
      <c r="D179" s="11" t="s">
        <v>78</v>
      </c>
      <c r="E179" s="15"/>
      <c r="F179" s="17"/>
      <c r="G179" s="45"/>
      <c r="H179" s="8" t="s">
        <v>24</v>
      </c>
      <c r="J179" s="22">
        <v>53</v>
      </c>
      <c r="K179" s="22">
        <v>4</v>
      </c>
    </row>
    <row r="180" spans="1:11" ht="15" customHeight="1" x14ac:dyDescent="0.2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2">
      <c r="A181" s="12"/>
      <c r="B181" s="13"/>
      <c r="C181" s="13"/>
      <c r="D181" s="14"/>
      <c r="E181" s="16" t="s">
        <v>25</v>
      </c>
      <c r="F181" s="18">
        <v>1</v>
      </c>
      <c r="G181" s="45"/>
      <c r="H181" s="21"/>
      <c r="J181" s="22"/>
      <c r="K181" s="22"/>
    </row>
    <row r="182" spans="1:11" ht="15" customHeight="1" x14ac:dyDescent="0.2">
      <c r="A182" s="9"/>
      <c r="B182" s="10"/>
      <c r="C182" s="10" t="s">
        <v>45</v>
      </c>
      <c r="D182" s="11"/>
      <c r="E182" s="15"/>
      <c r="F182" s="17"/>
      <c r="G182" s="44">
        <f>G185</f>
        <v>0</v>
      </c>
      <c r="H182" s="8" t="s">
        <v>24</v>
      </c>
      <c r="J182" s="22">
        <v>54</v>
      </c>
      <c r="K182" s="22">
        <v>3</v>
      </c>
    </row>
    <row r="183" spans="1:11" ht="15" customHeight="1" x14ac:dyDescent="0.2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  <c r="J183" s="22"/>
      <c r="K183" s="22"/>
    </row>
    <row r="184" spans="1:11" ht="15" customHeight="1" x14ac:dyDescent="0.2">
      <c r="A184" s="12"/>
      <c r="B184" s="13"/>
      <c r="C184" s="13"/>
      <c r="D184" s="14"/>
      <c r="E184" s="16" t="s">
        <v>25</v>
      </c>
      <c r="F184" s="18">
        <v>1</v>
      </c>
      <c r="G184" s="44"/>
      <c r="H184" s="21"/>
      <c r="J184" s="22"/>
      <c r="K184" s="22"/>
    </row>
    <row r="185" spans="1:11" ht="15" customHeight="1" x14ac:dyDescent="0.2">
      <c r="A185" s="9"/>
      <c r="B185" s="10"/>
      <c r="C185" s="10"/>
      <c r="D185" s="11" t="s">
        <v>46</v>
      </c>
      <c r="E185" s="15"/>
      <c r="F185" s="17"/>
      <c r="G185" s="45"/>
      <c r="H185" s="8" t="s">
        <v>24</v>
      </c>
      <c r="J185" s="22">
        <v>55</v>
      </c>
      <c r="K185" s="22">
        <v>4</v>
      </c>
    </row>
    <row r="186" spans="1:11" ht="15" customHeight="1" x14ac:dyDescent="0.2">
      <c r="A186" s="9"/>
      <c r="B186" s="10"/>
      <c r="C186" s="10"/>
      <c r="D186" s="11"/>
      <c r="E186" s="15" t="s">
        <v>24</v>
      </c>
      <c r="F186" s="17"/>
      <c r="G186" s="45"/>
      <c r="H186" s="8" t="s">
        <v>24</v>
      </c>
      <c r="J186" s="22"/>
      <c r="K186" s="22"/>
    </row>
    <row r="187" spans="1:11" ht="15" customHeight="1" x14ac:dyDescent="0.2">
      <c r="A187" s="12"/>
      <c r="B187" s="13"/>
      <c r="C187" s="13"/>
      <c r="D187" s="14"/>
      <c r="E187" s="16" t="s">
        <v>25</v>
      </c>
      <c r="F187" s="18">
        <v>1</v>
      </c>
      <c r="G187" s="45"/>
      <c r="H187" s="21"/>
      <c r="J187" s="22"/>
      <c r="K187" s="22"/>
    </row>
    <row r="188" spans="1:11" ht="15" customHeight="1" x14ac:dyDescent="0.2">
      <c r="A188" s="9" t="s">
        <v>79</v>
      </c>
      <c r="B188" s="10"/>
      <c r="C188" s="10"/>
      <c r="D188" s="11"/>
      <c r="E188" s="15"/>
      <c r="F188" s="17"/>
      <c r="G188" s="44">
        <f>G107+G110+G170</f>
        <v>0</v>
      </c>
      <c r="H188" s="8" t="s">
        <v>24</v>
      </c>
      <c r="J188" s="22">
        <v>56</v>
      </c>
      <c r="K188" s="22"/>
    </row>
    <row r="189" spans="1:11" ht="15" customHeight="1" x14ac:dyDescent="0.2">
      <c r="A189" s="9"/>
      <c r="B189" s="10"/>
      <c r="C189" s="10"/>
      <c r="D189" s="11"/>
      <c r="E189" s="15" t="s">
        <v>24</v>
      </c>
      <c r="F189" s="17"/>
      <c r="G189" s="44"/>
      <c r="H189" s="8" t="s">
        <v>24</v>
      </c>
      <c r="J189" s="22"/>
      <c r="K189" s="22"/>
    </row>
    <row r="190" spans="1:11" ht="15" customHeight="1" x14ac:dyDescent="0.2">
      <c r="A190" s="12"/>
      <c r="B190" s="13"/>
      <c r="C190" s="13"/>
      <c r="D190" s="14"/>
      <c r="E190" s="16" t="s">
        <v>25</v>
      </c>
      <c r="F190" s="18">
        <v>1</v>
      </c>
      <c r="G190" s="44"/>
      <c r="H190" s="21"/>
      <c r="J190" s="22"/>
      <c r="K190" s="22"/>
    </row>
    <row r="191" spans="1:11" ht="15" customHeight="1" x14ac:dyDescent="0.2">
      <c r="A191" s="9" t="s">
        <v>80</v>
      </c>
      <c r="B191" s="10"/>
      <c r="C191" s="10"/>
      <c r="D191" s="11"/>
      <c r="E191" s="15"/>
      <c r="F191" s="17"/>
      <c r="G191" s="45"/>
      <c r="H191" s="8" t="s">
        <v>24</v>
      </c>
      <c r="J191" s="22">
        <v>57</v>
      </c>
      <c r="K191" s="22"/>
    </row>
    <row r="192" spans="1:11" ht="15" customHeight="1" x14ac:dyDescent="0.2">
      <c r="A192" s="9"/>
      <c r="B192" s="10"/>
      <c r="C192" s="10"/>
      <c r="D192" s="11"/>
      <c r="E192" s="15" t="s">
        <v>24</v>
      </c>
      <c r="F192" s="17"/>
      <c r="G192" s="45"/>
      <c r="H192" s="8" t="s">
        <v>24</v>
      </c>
      <c r="J192" s="22"/>
      <c r="K192" s="22"/>
    </row>
    <row r="193" spans="1:11" ht="15" customHeight="1" x14ac:dyDescent="0.2">
      <c r="A193" s="12"/>
      <c r="B193" s="13"/>
      <c r="C193" s="13"/>
      <c r="D193" s="14"/>
      <c r="E193" s="16" t="s">
        <v>25</v>
      </c>
      <c r="F193" s="18">
        <v>1</v>
      </c>
      <c r="G193" s="45"/>
      <c r="H193" s="21"/>
      <c r="J193" s="22"/>
      <c r="K193" s="22"/>
    </row>
    <row r="194" spans="1:11" ht="15" customHeight="1" x14ac:dyDescent="0.2">
      <c r="A194" s="9" t="s">
        <v>81</v>
      </c>
      <c r="B194" s="10"/>
      <c r="C194" s="10"/>
      <c r="D194" s="11"/>
      <c r="E194" s="15"/>
      <c r="F194" s="17"/>
      <c r="G194" s="45"/>
      <c r="H194" s="8" t="s">
        <v>24</v>
      </c>
      <c r="J194" s="22">
        <v>58</v>
      </c>
      <c r="K194" s="22"/>
    </row>
    <row r="195" spans="1:11" ht="15" customHeight="1" x14ac:dyDescent="0.2">
      <c r="A195" s="9"/>
      <c r="B195" s="10"/>
      <c r="C195" s="10"/>
      <c r="D195" s="11"/>
      <c r="E195" s="15" t="s">
        <v>24</v>
      </c>
      <c r="F195" s="17"/>
      <c r="G195" s="45"/>
      <c r="H195" s="8" t="s">
        <v>24</v>
      </c>
      <c r="J195" s="22"/>
      <c r="K195" s="22"/>
    </row>
    <row r="196" spans="1:11" ht="15" customHeight="1" x14ac:dyDescent="0.2">
      <c r="A196" s="12"/>
      <c r="B196" s="13"/>
      <c r="C196" s="13"/>
      <c r="D196" s="14"/>
      <c r="E196" s="16" t="s">
        <v>25</v>
      </c>
      <c r="F196" s="18">
        <v>1</v>
      </c>
      <c r="G196" s="45"/>
      <c r="H196" s="21"/>
      <c r="J196" s="22"/>
      <c r="K196" s="22"/>
    </row>
    <row r="197" spans="1:11" ht="15" customHeight="1" x14ac:dyDescent="0.2">
      <c r="A197" s="9" t="s">
        <v>82</v>
      </c>
      <c r="B197" s="10"/>
      <c r="C197" s="10"/>
      <c r="D197" s="11"/>
      <c r="E197" s="15"/>
      <c r="F197" s="17"/>
      <c r="G197" s="44">
        <f>G188+G191+G194</f>
        <v>0</v>
      </c>
      <c r="H197" s="8" t="s">
        <v>24</v>
      </c>
      <c r="J197" s="22">
        <v>59</v>
      </c>
      <c r="K197" s="22"/>
    </row>
    <row r="198" spans="1:11" ht="15" customHeight="1" x14ac:dyDescent="0.2">
      <c r="A198" s="9"/>
      <c r="B198" s="10"/>
      <c r="C198" s="10"/>
      <c r="D198" s="11"/>
      <c r="E198" s="15" t="s">
        <v>24</v>
      </c>
      <c r="F198" s="17"/>
      <c r="G198" s="44"/>
      <c r="H198" s="8" t="s">
        <v>24</v>
      </c>
      <c r="J198" s="22"/>
      <c r="K198" s="22"/>
    </row>
    <row r="199" spans="1:11" ht="15" customHeight="1" x14ac:dyDescent="0.2">
      <c r="A199" s="12"/>
      <c r="B199" s="13"/>
      <c r="C199" s="13"/>
      <c r="D199" s="14"/>
      <c r="E199" s="16" t="s">
        <v>25</v>
      </c>
      <c r="F199" s="18">
        <v>1</v>
      </c>
      <c r="G199" s="44"/>
      <c r="H199" s="21"/>
      <c r="J199" s="22"/>
      <c r="K199" s="22"/>
    </row>
    <row r="200" spans="1:11" ht="15" customHeight="1" x14ac:dyDescent="0.2">
      <c r="A200" s="23" t="s">
        <v>83</v>
      </c>
      <c r="B200" s="24"/>
      <c r="C200" s="24"/>
      <c r="D200" s="25"/>
      <c r="E200" s="29"/>
      <c r="F200" s="31"/>
      <c r="G200" s="46">
        <f>G104+G197</f>
        <v>0</v>
      </c>
      <c r="H200" s="33" t="s">
        <v>24</v>
      </c>
      <c r="J200" s="22">
        <v>60</v>
      </c>
      <c r="K200" s="22">
        <v>30</v>
      </c>
    </row>
    <row r="201" spans="1:11" ht="15" customHeight="1" x14ac:dyDescent="0.2">
      <c r="A201" s="9"/>
      <c r="B201" s="10"/>
      <c r="C201" s="10"/>
      <c r="D201" s="11"/>
      <c r="E201" s="15" t="s">
        <v>24</v>
      </c>
      <c r="F201" s="17"/>
      <c r="G201" s="46"/>
      <c r="H201" s="8" t="s">
        <v>24</v>
      </c>
    </row>
    <row r="202" spans="1:11" ht="15" customHeight="1" x14ac:dyDescent="0.2">
      <c r="A202" s="26"/>
      <c r="B202" s="27"/>
      <c r="C202" s="27"/>
      <c r="D202" s="28"/>
      <c r="E202" s="30" t="s">
        <v>25</v>
      </c>
      <c r="F202" s="32">
        <v>1</v>
      </c>
      <c r="G202" s="46"/>
      <c r="H202" s="34"/>
    </row>
    <row r="203" spans="1:11" x14ac:dyDescent="0.2">
      <c r="A203" s="35" t="s">
        <v>84</v>
      </c>
      <c r="B203" s="36" t="s">
        <v>85</v>
      </c>
      <c r="J203" s="22">
        <v>99999</v>
      </c>
    </row>
    <row r="204" spans="1:11" x14ac:dyDescent="0.2">
      <c r="A204" s="35" t="s">
        <v>86</v>
      </c>
      <c r="B204" s="36" t="s">
        <v>87</v>
      </c>
    </row>
    <row r="205" spans="1:11" x14ac:dyDescent="0.2">
      <c r="A205" s="35" t="s">
        <v>88</v>
      </c>
      <c r="B205" s="36" t="s">
        <v>89</v>
      </c>
    </row>
  </sheetData>
  <sheetProtection password="E69E" sheet="1" objects="1" scenarios="1"/>
  <mergeCells count="71"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A107:H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rintOptions horizontalCentered="1"/>
  <pageMargins left="0.78740157480314965" right="0.78740157480314965" top="0.98425196850393704" bottom="0.98425196850393704" header="0.51181102362204722" footer="0.51181102362204722"/>
  <pageSetup paperSize="9" scale="50" fitToHeight="99" orientation="portrait" r:id="rId1"/>
  <headerFooter alignWithMargins="0">
    <oddFooter>&amp;C&amp;P / &amp;N</oddFooter>
  </headerFooter>
  <rowBreaks count="2" manualBreakCount="2">
    <brk id="88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鈴木　陽大</cp:lastModifiedBy>
  <cp:lastPrinted>2026-07-24T01:15:18Z</cp:lastPrinted>
  <dcterms:created xsi:type="dcterms:W3CDTF">2026-07-24T01:13:25Z</dcterms:created>
  <dcterms:modified xsi:type="dcterms:W3CDTF">2026-07-24T01:15:23Z</dcterms:modified>
</cp:coreProperties>
</file>